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19\EDITAIS\LICITAÇÃO PÚBLICA\LP 024.2019\Anexos do Termo de Referência\"/>
    </mc:Choice>
  </mc:AlternateContent>
  <xr:revisionPtr revIDLastSave="0" documentId="13_ncr:1_{17590D5F-B4F8-47F8-8BD2-58488540EA7F}" xr6:coauthVersionLast="43" xr6:coauthVersionMax="43" xr10:uidLastSave="{00000000-0000-0000-0000-000000000000}"/>
  <bookViews>
    <workbookView xWindow="-120" yWindow="-120" windowWidth="21840" windowHeight="13140" tabRatio="500" xr2:uid="{00000000-000D-0000-FFFF-FFFF00000000}"/>
  </bookViews>
  <sheets>
    <sheet name="TRAT FORA DE SERGIPE_DESO_2018" sheetId="1" r:id="rId1"/>
  </sheets>
  <definedNames>
    <definedName name="_xlnm._FilterDatabase" localSheetId="0" hidden="1">'TRAT FORA DE SERGIPE_DESO_2018'!$A$3:$F$39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<sst xmlns="http://schemas.openxmlformats.org/spreadsheetml/2006/main" count="113" uniqueCount="32">
  <si>
    <t>ANEXO 4. GASTOS COM TRATAMENTOS FORA DE SERGIPE_DESO -  2018</t>
  </si>
  <si>
    <t>CIB</t>
  </si>
  <si>
    <t>EMPRESA</t>
  </si>
  <si>
    <t>PLANO</t>
  </si>
  <si>
    <t>DESCRIÇÃO</t>
  </si>
  <si>
    <t>VALOR</t>
  </si>
  <si>
    <t>DATA DE PAGAMENTO</t>
  </si>
  <si>
    <t>DESO</t>
  </si>
  <si>
    <t>APBAG - BÁSICO</t>
  </si>
  <si>
    <t>TRANSPLANTE</t>
  </si>
  <si>
    <t>PASSAGEM E HOSPEDAGEM</t>
  </si>
  <si>
    <t>BÁSICO</t>
  </si>
  <si>
    <t>HOSPEDAGEM</t>
  </si>
  <si>
    <t>TRANSLADO</t>
  </si>
  <si>
    <t>CUSTOS COM DESLOCAMENTO</t>
  </si>
  <si>
    <t>PROCEDIMENOS TRANSPLANTE</t>
  </si>
  <si>
    <t>ATENDIMENTO HOSPITALAR</t>
  </si>
  <si>
    <t xml:space="preserve">DESLOCAMENTO, HOSPEDAGEM E EXAME </t>
  </si>
  <si>
    <t>PROCEDIMENTO DE ENTEROSCOPIA NO HOSPITAL PORTUGUÊS (RECIFE)</t>
  </si>
  <si>
    <t>REEMBOLSO DE HONORÁRIOS MÉDICOS</t>
  </si>
  <si>
    <t>DESLOCAMENTO JULHO</t>
  </si>
  <si>
    <t>CUSTOS COM EXAMES</t>
  </si>
  <si>
    <t>ATENDIMENTO AMBULATORIAL</t>
  </si>
  <si>
    <t>DESLOCAMENTO AGOSTO</t>
  </si>
  <si>
    <t>CUSTO COM EXAMES</t>
  </si>
  <si>
    <t>TRATAMENTO DO TRANSPLANTE</t>
  </si>
  <si>
    <t>DESLOCAMENTO SETEMBRO</t>
  </si>
  <si>
    <t xml:space="preserve">PASSAGEM </t>
  </si>
  <si>
    <t>APESAG - ESPECIAL</t>
  </si>
  <si>
    <t>PASSAGEM</t>
  </si>
  <si>
    <t>CUSTPOS COM EXAMES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</si>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</sst>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 &quot;#,##0.00"/>
    <numFmt numFmtId="165" formatCode="d/m/yyyy"/>
    <numFmt numFmtId="166" formatCode="_-&quot;R$ &quot;* #,##0.00_-;&quot;-R$ &quot;* #,##0.00_-;_-&quot;R$ &quot;* \-??_-;_-@_-"/>
    <numFmt numFmtId="167" formatCode="_-[$R$-416]\ * #,##0.00_-;\-[$R$-416]\ * #,##0.00_-;_-[$R$-416]\ * \-??_-;_-@_-"/>
  </numFmts>
  <fonts count="7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6" fontId="6" fillId="0" borderId="0" applyBorder="0" applyProtection="0"/>
  </cellStyleXfs>
  <cellXfs count="26">
    <xf numFmtId="0" fontId="0" fillId="0" borderId="0" xfId="0"/>
    <xf numFmtId="0" fontId="1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1" xfId="0" applyFill="1" applyBorder="1"/>
    <xf numFmtId="0" fontId="0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165" fontId="3" fillId="0" borderId="1" xfId="0" applyNumberFormat="1" applyFont="1" applyBorder="1"/>
    <xf numFmtId="0" fontId="3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/>
    <xf numFmtId="0" fontId="3" fillId="0" borderId="1" xfId="0" applyFont="1" applyBorder="1" applyAlignment="1">
      <alignment wrapText="1"/>
    </xf>
    <xf numFmtId="164" fontId="0" fillId="0" borderId="1" xfId="0" applyNumberFormat="1" applyFont="1" applyBorder="1"/>
    <xf numFmtId="165" fontId="0" fillId="0" borderId="1" xfId="0" applyNumberFormat="1" applyFont="1" applyBorder="1"/>
    <xf numFmtId="0" fontId="4" fillId="0" borderId="0" xfId="0" applyFont="1"/>
    <xf numFmtId="167" fontId="0" fillId="0" borderId="1" xfId="1" applyNumberFormat="1" applyFont="1" applyBorder="1" applyAlignment="1" applyProtection="1">
      <alignment horizontal="center"/>
    </xf>
    <xf numFmtId="166" fontId="0" fillId="0" borderId="1" xfId="1" applyFont="1" applyBorder="1" applyAlignment="1" applyProtection="1"/>
    <xf numFmtId="164" fontId="0" fillId="0" borderId="1" xfId="0" applyNumberFormat="1" applyFont="1" applyBorder="1"/>
    <xf numFmtId="165" fontId="0" fillId="0" borderId="1" xfId="0" applyNumberFormat="1" applyBorder="1"/>
    <xf numFmtId="164" fontId="0" fillId="0" borderId="1" xfId="0" applyNumberFormat="1" applyBorder="1"/>
    <xf numFmtId="0" fontId="0" fillId="4" borderId="0" xfId="0" applyFill="1" applyBorder="1"/>
    <xf numFmtId="0" fontId="5" fillId="0" borderId="1" xfId="0" applyFont="1" applyBorder="1"/>
    <xf numFmtId="164" fontId="2" fillId="0" borderId="1" xfId="0" applyNumberFormat="1" applyFont="1" applyBorder="1"/>
    <xf numFmtId="0" fontId="0" fillId="0" borderId="1" xfId="0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H39"/>
  <sheetViews>
    <sheetView tabSelected="1" zoomScaleNormal="100" workbookViewId="0">
      <selection activeCell="K9" sqref="J9:K10"/>
    </sheetView>
  </sheetViews>
  <sheetFormatPr defaultRowHeight="15" x14ac:dyDescent="0.25"/>
  <cols>
    <col min="1" max="1" width="19.28515625" customWidth="1"/>
    <col min="2" max="2" width="8.85546875" customWidth="1"/>
    <col min="3" max="3" width="19.28515625" customWidth="1"/>
    <col min="4" max="4" width="28.85546875" customWidth="1"/>
    <col min="5" max="5" width="12.7109375" customWidth="1"/>
    <col min="6" max="6" width="13.42578125" customWidth="1"/>
    <col min="7" max="7" width="18.28515625" customWidth="1"/>
    <col min="8" max="1021" width="8.5703125" customWidth="1"/>
    <col min="1022" max="1023" width="11.5703125"/>
  </cols>
  <sheetData>
    <row r="1" spans="1:1022" ht="18.75" x14ac:dyDescent="0.3">
      <c r="A1" s="1" t="s">
        <v>0</v>
      </c>
      <c r="B1" s="1"/>
      <c r="C1" s="1"/>
      <c r="D1" s="1"/>
      <c r="E1" s="1"/>
      <c r="F1" s="1"/>
    </row>
    <row r="3" spans="1:1022" s="4" customFormat="1" ht="30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AMH3"/>
    </row>
    <row r="4" spans="1:1022" s="10" customFormat="1" x14ac:dyDescent="0.25">
      <c r="A4" s="5">
        <v>1303068800</v>
      </c>
      <c r="B4" s="6" t="s">
        <v>7</v>
      </c>
      <c r="C4" s="5" t="s">
        <v>8</v>
      </c>
      <c r="D4" s="7" t="s">
        <v>9</v>
      </c>
      <c r="E4" s="8">
        <v>330</v>
      </c>
      <c r="F4" s="9">
        <v>43153</v>
      </c>
      <c r="AMH4"/>
    </row>
    <row r="5" spans="1:1022" s="10" customFormat="1" x14ac:dyDescent="0.25">
      <c r="A5" s="5">
        <v>1303068800</v>
      </c>
      <c r="B5" s="6" t="s">
        <v>7</v>
      </c>
      <c r="C5" s="5" t="s">
        <v>8</v>
      </c>
      <c r="D5" s="7" t="s">
        <v>9</v>
      </c>
      <c r="E5" s="8">
        <v>3906</v>
      </c>
      <c r="F5" s="9">
        <v>43171</v>
      </c>
      <c r="AMH5"/>
    </row>
    <row r="6" spans="1:1022" s="10" customFormat="1" x14ac:dyDescent="0.25">
      <c r="A6" s="5">
        <v>1303068800</v>
      </c>
      <c r="B6" s="6" t="s">
        <v>7</v>
      </c>
      <c r="C6" s="5" t="s">
        <v>8</v>
      </c>
      <c r="D6" s="7" t="s">
        <v>9</v>
      </c>
      <c r="E6" s="8">
        <v>1100</v>
      </c>
      <c r="F6" s="9">
        <v>43174</v>
      </c>
      <c r="AMH6"/>
    </row>
    <row r="7" spans="1:1022" s="10" customFormat="1" x14ac:dyDescent="0.25">
      <c r="A7" s="5">
        <v>1303068800</v>
      </c>
      <c r="B7" s="6" t="s">
        <v>7</v>
      </c>
      <c r="C7" s="5" t="s">
        <v>8</v>
      </c>
      <c r="D7" s="7" t="s">
        <v>9</v>
      </c>
      <c r="E7" s="8">
        <v>4547.72</v>
      </c>
      <c r="F7" s="9">
        <v>43222</v>
      </c>
      <c r="AMH7"/>
    </row>
    <row r="8" spans="1:1022" s="10" customFormat="1" x14ac:dyDescent="0.25">
      <c r="A8" s="5">
        <v>1303068800</v>
      </c>
      <c r="B8" s="6" t="s">
        <v>7</v>
      </c>
      <c r="C8" s="5" t="s">
        <v>8</v>
      </c>
      <c r="D8" s="7" t="s">
        <v>10</v>
      </c>
      <c r="E8" s="8">
        <v>675.88</v>
      </c>
      <c r="F8" s="9">
        <v>43160</v>
      </c>
      <c r="AMH8"/>
    </row>
    <row r="9" spans="1:1022" s="10" customFormat="1" x14ac:dyDescent="0.25">
      <c r="A9" s="5">
        <v>1303068800</v>
      </c>
      <c r="B9" s="6" t="s">
        <v>7</v>
      </c>
      <c r="C9" s="5" t="s">
        <v>8</v>
      </c>
      <c r="D9" s="7" t="s">
        <v>10</v>
      </c>
      <c r="E9" s="8">
        <v>1289.72</v>
      </c>
      <c r="F9" s="9">
        <v>43185</v>
      </c>
      <c r="AMH9"/>
    </row>
    <row r="10" spans="1:1022" s="10" customFormat="1" x14ac:dyDescent="0.25">
      <c r="A10" s="5">
        <v>1303068800</v>
      </c>
      <c r="B10" s="6" t="s">
        <v>7</v>
      </c>
      <c r="C10" s="5" t="s">
        <v>8</v>
      </c>
      <c r="D10" s="7" t="s">
        <v>10</v>
      </c>
      <c r="E10" s="8">
        <v>1670</v>
      </c>
      <c r="F10" s="9">
        <v>43227</v>
      </c>
      <c r="AMH10"/>
    </row>
    <row r="11" spans="1:1022" s="10" customFormat="1" x14ac:dyDescent="0.25">
      <c r="A11" s="5">
        <v>1303068800</v>
      </c>
      <c r="B11" s="6" t="s">
        <v>7</v>
      </c>
      <c r="C11" s="5" t="s">
        <v>8</v>
      </c>
      <c r="D11" s="7" t="s">
        <v>10</v>
      </c>
      <c r="E11" s="8">
        <v>2225.62</v>
      </c>
      <c r="F11" s="9">
        <v>43236</v>
      </c>
      <c r="AMH11"/>
    </row>
    <row r="12" spans="1:1022" s="10" customFormat="1" x14ac:dyDescent="0.25">
      <c r="A12" s="11">
        <v>1003894600</v>
      </c>
      <c r="B12" s="7" t="s">
        <v>7</v>
      </c>
      <c r="C12" s="12" t="s">
        <v>11</v>
      </c>
      <c r="D12" s="7" t="s">
        <v>9</v>
      </c>
      <c r="E12" s="8">
        <v>230330</v>
      </c>
      <c r="F12" s="9">
        <v>43207</v>
      </c>
      <c r="AMH12"/>
    </row>
    <row r="13" spans="1:1022" s="10" customFormat="1" x14ac:dyDescent="0.25">
      <c r="A13" s="11">
        <v>1003894600</v>
      </c>
      <c r="B13" s="7" t="s">
        <v>7</v>
      </c>
      <c r="C13" s="12" t="s">
        <v>11</v>
      </c>
      <c r="D13" s="7" t="s">
        <v>10</v>
      </c>
      <c r="E13" s="8">
        <v>2987.28</v>
      </c>
      <c r="F13" s="9">
        <v>43222</v>
      </c>
      <c r="AMH13"/>
    </row>
    <row r="14" spans="1:1022" s="10" customFormat="1" x14ac:dyDescent="0.25">
      <c r="A14" s="11">
        <v>1003894600</v>
      </c>
      <c r="B14" s="7" t="s">
        <v>7</v>
      </c>
      <c r="C14" s="12" t="s">
        <v>11</v>
      </c>
      <c r="D14" s="7" t="s">
        <v>12</v>
      </c>
      <c r="E14" s="8">
        <v>50335.040000000001</v>
      </c>
      <c r="F14" s="9">
        <v>43276</v>
      </c>
      <c r="AMH14"/>
    </row>
    <row r="15" spans="1:1022" s="10" customFormat="1" x14ac:dyDescent="0.25">
      <c r="A15" s="11">
        <v>1003894600</v>
      </c>
      <c r="B15" s="7" t="s">
        <v>7</v>
      </c>
      <c r="C15" s="12" t="s">
        <v>11</v>
      </c>
      <c r="D15" s="7" t="s">
        <v>13</v>
      </c>
      <c r="E15" s="8">
        <v>270</v>
      </c>
      <c r="F15" s="9">
        <v>43276</v>
      </c>
      <c r="AMH15"/>
    </row>
    <row r="16" spans="1:1022" s="10" customFormat="1" x14ac:dyDescent="0.25">
      <c r="A16" s="11">
        <v>1003894600</v>
      </c>
      <c r="B16" s="7" t="s">
        <v>7</v>
      </c>
      <c r="C16" s="12" t="s">
        <v>11</v>
      </c>
      <c r="D16" s="7" t="s">
        <v>9</v>
      </c>
      <c r="E16" s="8">
        <v>5400</v>
      </c>
      <c r="F16" s="9">
        <v>43266</v>
      </c>
      <c r="AMH16"/>
    </row>
    <row r="17" spans="1:1022" s="10" customFormat="1" x14ac:dyDescent="0.25">
      <c r="A17" s="11">
        <v>1003894600</v>
      </c>
      <c r="B17" s="7" t="s">
        <v>7</v>
      </c>
      <c r="C17" s="12" t="s">
        <v>11</v>
      </c>
      <c r="D17" s="7" t="s">
        <v>13</v>
      </c>
      <c r="E17" s="8">
        <v>280</v>
      </c>
      <c r="F17" s="9">
        <v>43285</v>
      </c>
      <c r="AMH17"/>
    </row>
    <row r="18" spans="1:1022" s="10" customFormat="1" x14ac:dyDescent="0.25">
      <c r="A18" s="11">
        <v>1003894600</v>
      </c>
      <c r="B18" s="7" t="s">
        <v>7</v>
      </c>
      <c r="C18" s="12" t="s">
        <v>11</v>
      </c>
      <c r="D18" s="7" t="s">
        <v>14</v>
      </c>
      <c r="E18" s="8">
        <v>100.44</v>
      </c>
      <c r="F18" s="9">
        <v>43285</v>
      </c>
      <c r="AMH18"/>
    </row>
    <row r="19" spans="1:1022" s="10" customFormat="1" x14ac:dyDescent="0.25">
      <c r="A19" s="11">
        <v>1003894600</v>
      </c>
      <c r="B19" s="7" t="s">
        <v>7</v>
      </c>
      <c r="C19" s="12" t="s">
        <v>11</v>
      </c>
      <c r="D19" s="7" t="s">
        <v>15</v>
      </c>
      <c r="E19" s="8">
        <v>15813.07</v>
      </c>
      <c r="F19" s="9">
        <v>43285</v>
      </c>
      <c r="AMH19"/>
    </row>
    <row r="20" spans="1:1022" s="10" customFormat="1" x14ac:dyDescent="0.25">
      <c r="A20" s="11">
        <v>1003894600</v>
      </c>
      <c r="B20" s="7" t="s">
        <v>7</v>
      </c>
      <c r="C20" s="12" t="s">
        <v>11</v>
      </c>
      <c r="D20" s="7" t="s">
        <v>16</v>
      </c>
      <c r="E20" s="8">
        <v>2930.95</v>
      </c>
      <c r="F20" s="9">
        <v>43297</v>
      </c>
      <c r="AMH20"/>
    </row>
    <row r="21" spans="1:1022" s="10" customFormat="1" x14ac:dyDescent="0.25">
      <c r="A21" s="11">
        <v>1003894600</v>
      </c>
      <c r="B21" s="7" t="s">
        <v>7</v>
      </c>
      <c r="C21" s="12" t="s">
        <v>11</v>
      </c>
      <c r="D21" s="7" t="s">
        <v>16</v>
      </c>
      <c r="E21" s="8">
        <v>3554.11</v>
      </c>
      <c r="F21" s="9">
        <v>43297</v>
      </c>
      <c r="AMH21"/>
    </row>
    <row r="22" spans="1:1022" s="16" customFormat="1" x14ac:dyDescent="0.25">
      <c r="A22" s="11">
        <v>1003894600</v>
      </c>
      <c r="B22" s="6" t="s">
        <v>7</v>
      </c>
      <c r="C22" s="12" t="s">
        <v>11</v>
      </c>
      <c r="D22" s="6" t="s">
        <v>13</v>
      </c>
      <c r="E22" s="14">
        <v>90.69</v>
      </c>
      <c r="F22" s="15">
        <v>43294</v>
      </c>
      <c r="AMH22"/>
    </row>
    <row r="23" spans="1:1022" s="10" customFormat="1" ht="30" x14ac:dyDescent="0.25">
      <c r="A23" s="12">
        <v>1003322500</v>
      </c>
      <c r="B23" s="7" t="s">
        <v>7</v>
      </c>
      <c r="C23" s="12" t="s">
        <v>11</v>
      </c>
      <c r="D23" s="13" t="s">
        <v>17</v>
      </c>
      <c r="E23" s="8">
        <v>6000</v>
      </c>
      <c r="F23" s="9">
        <v>43159</v>
      </c>
      <c r="AMH23"/>
    </row>
    <row r="24" spans="1:1022" s="10" customFormat="1" ht="45" x14ac:dyDescent="0.25">
      <c r="A24" s="12">
        <v>1003322500</v>
      </c>
      <c r="B24" s="7" t="s">
        <v>7</v>
      </c>
      <c r="C24" s="12" t="s">
        <v>11</v>
      </c>
      <c r="D24" s="13" t="s">
        <v>18</v>
      </c>
      <c r="E24" s="8">
        <v>25048.7</v>
      </c>
      <c r="F24" s="9">
        <v>43160</v>
      </c>
      <c r="AMH24"/>
    </row>
    <row r="25" spans="1:1022" s="10" customFormat="1" ht="30" x14ac:dyDescent="0.25">
      <c r="A25" s="12">
        <v>1003322500</v>
      </c>
      <c r="B25" s="7" t="s">
        <v>7</v>
      </c>
      <c r="C25" s="12" t="s">
        <v>11</v>
      </c>
      <c r="D25" s="13" t="s">
        <v>19</v>
      </c>
      <c r="E25" s="8">
        <v>9497</v>
      </c>
      <c r="F25" s="9">
        <v>43298</v>
      </c>
      <c r="AMH25"/>
    </row>
    <row r="26" spans="1:1022" s="10" customFormat="1" x14ac:dyDescent="0.25">
      <c r="A26" s="11">
        <v>1003894600</v>
      </c>
      <c r="B26" s="6" t="s">
        <v>7</v>
      </c>
      <c r="C26" s="12" t="s">
        <v>11</v>
      </c>
      <c r="D26" s="7" t="s">
        <v>20</v>
      </c>
      <c r="E26" s="8">
        <v>159.78</v>
      </c>
      <c r="F26" s="9">
        <v>43313</v>
      </c>
      <c r="AMH26"/>
    </row>
    <row r="27" spans="1:1022" s="10" customFormat="1" x14ac:dyDescent="0.25">
      <c r="A27" s="11">
        <v>1003894600</v>
      </c>
      <c r="B27" s="6" t="s">
        <v>7</v>
      </c>
      <c r="C27" s="12" t="s">
        <v>11</v>
      </c>
      <c r="D27" s="7" t="s">
        <v>21</v>
      </c>
      <c r="E27" s="8">
        <v>1452.4</v>
      </c>
      <c r="F27" s="9">
        <v>43319</v>
      </c>
      <c r="AMH27"/>
    </row>
    <row r="28" spans="1:1022" s="10" customFormat="1" x14ac:dyDescent="0.25">
      <c r="A28" s="11">
        <v>1003894600</v>
      </c>
      <c r="B28" s="6" t="s">
        <v>7</v>
      </c>
      <c r="C28" s="12" t="s">
        <v>11</v>
      </c>
      <c r="D28" s="7" t="s">
        <v>22</v>
      </c>
      <c r="E28" s="8">
        <v>662.78</v>
      </c>
      <c r="F28" s="9">
        <v>43321</v>
      </c>
      <c r="AMH28"/>
    </row>
    <row r="29" spans="1:1022" s="10" customFormat="1" x14ac:dyDescent="0.25">
      <c r="A29" s="11">
        <v>1003894600</v>
      </c>
      <c r="B29" s="6" t="s">
        <v>7</v>
      </c>
      <c r="C29" s="12" t="s">
        <v>11</v>
      </c>
      <c r="D29" s="7" t="s">
        <v>23</v>
      </c>
      <c r="E29" s="8">
        <v>212</v>
      </c>
      <c r="F29" s="9">
        <v>43336</v>
      </c>
      <c r="AMH29"/>
    </row>
    <row r="30" spans="1:1022" s="10" customFormat="1" x14ac:dyDescent="0.25">
      <c r="A30" s="11">
        <v>1003894600</v>
      </c>
      <c r="B30" s="6" t="s">
        <v>7</v>
      </c>
      <c r="C30" s="12" t="s">
        <v>11</v>
      </c>
      <c r="D30" s="7" t="s">
        <v>24</v>
      </c>
      <c r="E30" s="8">
        <v>2867.1</v>
      </c>
      <c r="F30" s="9">
        <v>43334</v>
      </c>
      <c r="AMH30"/>
    </row>
    <row r="31" spans="1:1022" s="10" customFormat="1" x14ac:dyDescent="0.25">
      <c r="A31" s="11">
        <v>1003894600</v>
      </c>
      <c r="B31" s="6" t="s">
        <v>7</v>
      </c>
      <c r="C31" s="12" t="s">
        <v>11</v>
      </c>
      <c r="D31" s="7" t="s">
        <v>25</v>
      </c>
      <c r="E31" s="8">
        <v>3405.47</v>
      </c>
      <c r="F31" s="9">
        <v>43354</v>
      </c>
      <c r="AMH31"/>
    </row>
    <row r="32" spans="1:1022" s="10" customFormat="1" x14ac:dyDescent="0.25">
      <c r="A32" s="11">
        <v>1003894600</v>
      </c>
      <c r="B32" s="6" t="s">
        <v>7</v>
      </c>
      <c r="C32" s="12" t="s">
        <v>11</v>
      </c>
      <c r="D32" s="7" t="s">
        <v>13</v>
      </c>
      <c r="E32" s="8">
        <v>1390.54</v>
      </c>
      <c r="F32" s="9">
        <v>43355</v>
      </c>
      <c r="AMH32"/>
    </row>
    <row r="33" spans="1:1022" s="10" customFormat="1" x14ac:dyDescent="0.25">
      <c r="A33" s="11">
        <v>1003894600</v>
      </c>
      <c r="B33" s="6" t="s">
        <v>7</v>
      </c>
      <c r="C33" s="12" t="s">
        <v>11</v>
      </c>
      <c r="D33" s="7" t="s">
        <v>26</v>
      </c>
      <c r="E33" s="17">
        <v>187.8</v>
      </c>
      <c r="F33" s="9">
        <v>43370</v>
      </c>
      <c r="AMH33"/>
    </row>
    <row r="34" spans="1:1022" s="10" customFormat="1" x14ac:dyDescent="0.25">
      <c r="A34" s="11">
        <v>1003894600</v>
      </c>
      <c r="B34" s="6" t="s">
        <v>7</v>
      </c>
      <c r="C34" s="12" t="s">
        <v>11</v>
      </c>
      <c r="D34" s="7" t="s">
        <v>12</v>
      </c>
      <c r="E34" s="18">
        <v>1275</v>
      </c>
      <c r="F34" s="9">
        <v>43397</v>
      </c>
      <c r="AMH34"/>
    </row>
    <row r="35" spans="1:1022" x14ac:dyDescent="0.25">
      <c r="A35" s="11">
        <v>1003894600</v>
      </c>
      <c r="B35" s="6" t="s">
        <v>7</v>
      </c>
      <c r="C35" s="12" t="s">
        <v>11</v>
      </c>
      <c r="D35" s="7" t="s">
        <v>27</v>
      </c>
      <c r="E35" s="19">
        <v>680.47</v>
      </c>
      <c r="F35" s="20">
        <v>43389</v>
      </c>
    </row>
    <row r="36" spans="1:1022" x14ac:dyDescent="0.25">
      <c r="A36" s="12">
        <v>1201271600</v>
      </c>
      <c r="B36" s="7" t="s">
        <v>7</v>
      </c>
      <c r="C36" s="12" t="s">
        <v>28</v>
      </c>
      <c r="D36" s="7" t="s">
        <v>9</v>
      </c>
      <c r="E36" s="19">
        <v>643.55999999999995</v>
      </c>
      <c r="F36" s="20">
        <v>43417</v>
      </c>
    </row>
    <row r="37" spans="1:1022" x14ac:dyDescent="0.25">
      <c r="A37" s="11">
        <v>1003894600</v>
      </c>
      <c r="B37" s="6" t="s">
        <v>7</v>
      </c>
      <c r="C37" s="12" t="s">
        <v>11</v>
      </c>
      <c r="D37" s="7" t="s">
        <v>29</v>
      </c>
      <c r="E37" s="21">
        <v>6600</v>
      </c>
      <c r="F37" s="20">
        <v>43418</v>
      </c>
    </row>
    <row r="38" spans="1:1022" x14ac:dyDescent="0.25">
      <c r="A38" s="11">
        <v>1003894700</v>
      </c>
      <c r="B38" s="6" t="s">
        <v>7</v>
      </c>
      <c r="C38" s="12" t="s">
        <v>11</v>
      </c>
      <c r="D38" s="7" t="s">
        <v>30</v>
      </c>
      <c r="E38" s="21">
        <v>3152.81</v>
      </c>
      <c r="F38" s="20">
        <v>43461</v>
      </c>
    </row>
    <row r="39" spans="1:1022" x14ac:dyDescent="0.25">
      <c r="A39" s="22"/>
      <c r="B39" s="22"/>
      <c r="C39" s="22"/>
      <c r="D39" s="23" t="s">
        <v>31</v>
      </c>
      <c r="E39" s="24">
        <f>SUM(E4:E38)</f>
        <v>391071.93</v>
      </c>
      <c r="F39" s="25"/>
    </row>
  </sheetData>
  <autoFilter ref="A3:F39" xr:uid="{00000000-0009-0000-0000-000000000000}"/>
  <mergeCells count="1">
    <mergeCell ref="A1:F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TRAT FORA DE SERGIPE_DESO_2018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Arudar</dc:creator>
  <dc:description/>
  <cp:lastModifiedBy>Daniel Carlos Aragao Melo Santos</cp:lastModifiedBy>
  <cp:revision>2</cp:revision>
  <cp:lastPrinted>2018-05-24T16:14:00Z</cp:lastPrinted>
  <dcterms:created xsi:type="dcterms:W3CDTF">2017-10-13T15:30:55Z</dcterms:created>
  <dcterms:modified xsi:type="dcterms:W3CDTF">2019-09-10T11:31:03Z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